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ioan_ciobotaru_hagagenergy_com/Documents/Desktop/Documente licitatie subantreprenori/Documente licitatie UAT Buturugeni/formulare oferta/"/>
    </mc:Choice>
  </mc:AlternateContent>
  <xr:revisionPtr revIDLastSave="41" documentId="8_{219C6CB5-BEDA-4600-B84C-FA224CDBD2FF}" xr6:coauthVersionLast="47" xr6:coauthVersionMax="47" xr10:uidLastSave="{1EA96C38-E10A-4524-B3B6-BFA4299FD542}"/>
  <bookViews>
    <workbookView xWindow="-108" yWindow="-108" windowWidth="23256" windowHeight="13896" xr2:uid="{00000000-000D-0000-FFFF-FFFF00000000}"/>
  </bookViews>
  <sheets>
    <sheet name="Robeas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H40" i="1"/>
  <c r="H41" i="1"/>
  <c r="H42" i="1"/>
  <c r="H43" i="1"/>
  <c r="H44" i="1"/>
  <c r="H45" i="1"/>
  <c r="H46" i="1"/>
  <c r="H47" i="1"/>
  <c r="H48" i="1"/>
  <c r="H49" i="1"/>
  <c r="H50" i="1"/>
  <c r="H14" i="1"/>
  <c r="H15" i="1"/>
  <c r="H16" i="1"/>
  <c r="H17" i="1"/>
  <c r="H18" i="1"/>
  <c r="H19" i="1"/>
  <c r="H20" i="1"/>
  <c r="H21" i="1"/>
  <c r="H22" i="1"/>
  <c r="H23" i="1"/>
  <c r="H30" i="1"/>
  <c r="H31" i="1"/>
  <c r="H32" i="1"/>
  <c r="H33" i="1"/>
  <c r="H34" i="1"/>
  <c r="H35" i="1"/>
  <c r="H36" i="1"/>
  <c r="H37" i="1"/>
  <c r="H38" i="1"/>
  <c r="H13" i="1"/>
  <c r="H51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<sst xmlns="http://schemas.openxmlformats.org/spreadsheetml/2006/main" count="121" uniqueCount="69">
  <si>
    <t>Cod activitate</t>
  </si>
  <si>
    <t>Activitate Interna</t>
  </si>
  <si>
    <t>Val.Mat</t>
  </si>
  <si>
    <t>Val.Srv</t>
  </si>
  <si>
    <t>m</t>
  </si>
  <si>
    <t>mp</t>
  </si>
  <si>
    <t>Buc</t>
  </si>
  <si>
    <t>REFACERE ASFALT LA MP NL_HDF</t>
  </si>
  <si>
    <t>REFACERE BETON  la MP NL_HDF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</si>
  <si>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</si>
  <si>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</si>
  <si>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</si>
  <si>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</si>
  <si>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</si>
  <si>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</si>
  <si>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</si>
  <si>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</si>
  <si>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</si>
  <si>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</si>
  <si>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</si>
  <si>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</si>
  <si>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</si>
  <si>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</si>
  <si>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</si>
  <si>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</si>
  <si>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</si>
  <si>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Oferta include:</t>
  </si>
  <si>
    <t>* PUNCTAJ MAXIM ACORDAT: 50p</t>
  </si>
  <si>
    <t>Cant. Activitate</t>
  </si>
  <si>
    <t>Inclus in conducta</t>
  </si>
  <si>
    <t>Val.TOTALA</t>
  </si>
  <si>
    <t>CONDUCTA BRANSAMENT GAZ DN.32 MONTATA INCLUSIV MANOPERA SUDURI NL_HDF</t>
  </si>
  <si>
    <t>DESFACERE ASFALT LA MP NL_HDF</t>
  </si>
  <si>
    <t>DESFACERE BALAST LA MP NL_HDF</t>
  </si>
  <si>
    <t>DESFACERE BETON  la MP NL_HDF</t>
  </si>
  <si>
    <t>MONTARE RASUFLATOARE CU CAPAC (include rasuflatoare) NL_HDF</t>
  </si>
  <si>
    <t>MONTARE RASUFLATOARE FARA CAPAC (include rasuflatoare) NL_HDF</t>
  </si>
  <si>
    <t>PROBA DE REZISTENTA(Valoare incl in Mnt CND) CONDUCTA DN.32/63 BRNSMNT GAZ NL_HDF</t>
  </si>
  <si>
    <t>PROBA PRELIMINARA(Valoare incl in Mnt CND)  CONDUCTA DN.32/63 BRNSMNT GAZ NL_HDF</t>
  </si>
  <si>
    <t>REFACERE BALAST LA MP NL_HDF</t>
  </si>
  <si>
    <t>TOTAL OFERTA FARA TVA</t>
  </si>
  <si>
    <t>CAMIN VANE 1.5X1.5M PREF INSTALATII GAZE NL_HDF</t>
  </si>
  <si>
    <t>CONDUCTA GAZ DN.180 MONTATA INCLUSIV  MANOPERA SUDURI NL_HDF</t>
  </si>
  <si>
    <t>CONDUCTA GAZ DN.250 MONTATA INCLUSIV  MANOPERA SUDURI NL_HDF</t>
  </si>
  <si>
    <t>FORAJ ORIZONTAL DN= 350MM / 14" (fara conduca de protectie) NL_HDF</t>
  </si>
  <si>
    <t>MONTAJ BRANSAMENT 250x32 (HIDRAULICA - TEU BRANSAMENT 250x32, MUFE DE32, REISER DE32, ROBINET 1”)  N</t>
  </si>
  <si>
    <t>PROBA DE REZISTENTA(Valoare incl in Mnt CND) CONDUCTA GAZ DN.180 NL_HDF</t>
  </si>
  <si>
    <t>PROBA DE REZISTENTA(Valoare incl in Mnt CND) CONDUCTA GAZ DN.250 NL_HDF</t>
  </si>
  <si>
    <t>PROBA PRELIMINARA(Valoare incl in Mnt CND)  CONDUCTA GAZ DN.180 NL_HDF</t>
  </si>
  <si>
    <t>PROBA PRELIMINARA(Valoare incl in Mnt CND)  CONDUCTA GAZ DN.250 NL_HDF</t>
  </si>
  <si>
    <t>RETEA AERIANA D=150mm - SUDURA FITINGURI TRANZITIE  DIAM 180/6" - NL_HDF</t>
  </si>
  <si>
    <t>RETEA AERIANA D=150mm/6" - COT otel  90gr d=6" GATA CONF MONTAT PE CND PANA LA 3M ADANCIME DN 150 NL</t>
  </si>
  <si>
    <t>SUBTR FORAJ - MONTAJ TUB PROTECTIE,TEAVA OTEL 14" D=356mm TRAV. DE DRM PTR. PROT CONDUCTEI NL HDF</t>
  </si>
  <si>
    <t>SUBTR SANT DESCH - MONTAJ TUB PROTECTIE D=315mm PVC SN8 MON IN SANT LA TRAV. DE DRM PTR. PROTECTIA C</t>
  </si>
  <si>
    <t>SUBTR SANT DESCH - MONTAJ TUB PROTECTIE D=355mm PE100 SDR17 MON IN SANT LA TRAV. DE DRM PTR. PROTECT</t>
  </si>
  <si>
    <t>SUBTR SANT DESCH - MONTAJ TUB PROTECTIE D=400mm PVC SN8 MON IN SANT LA TRAV. DE DRM PTR. PROTECTIA C</t>
  </si>
  <si>
    <t>Sudura cap la cap (doar fiting) COT 90gr D=250mm fiting gaz PE100 SDR11 NL_HDF</t>
  </si>
  <si>
    <t>Sudura cap la cap (doar fiting) TEU EGAL D=250mm fiting gaz PEHD PE100 SDR11 NL_HDF</t>
  </si>
  <si>
    <t>Sudura cap la cap (doar fiting) TEU REDUS D=250/110mm fiting gaz PEHD PE100 SDR11 NL_HDF</t>
  </si>
  <si>
    <t>Sudura EF (doar fiting) DOP D=180mm electrosudabil gaz,PEHD NL_HDF</t>
  </si>
  <si>
    <t>Sudura EF (doar fiting) DOP D=250mm electrosudabil gaz,PEHD NL_HDF</t>
  </si>
  <si>
    <t>Sudura EF (doar fiting) MUFA D=250mm electrosudabila gaz,PEHD NL_HDF</t>
  </si>
  <si>
    <t>Sudura EF (doar fiting) REDUCTIE D=110/63mm electrosudabila gaz,PEHD NL_HDF</t>
  </si>
  <si>
    <t>Sudura EF (doar fiting) REDUCTIE D=250/180mm electrosudabila gaz,PEHD NL_HDF</t>
  </si>
  <si>
    <t>Sudura EF (doar fiting) TEU EGAL D=180mm electrosudabil gaz,PEHD NL_HDF</t>
  </si>
  <si>
    <t>VANA DN.250 - ROBINET PE CU CAPETE SUDURA PT. INSTALATII DE GAZE (include manopera) NL_HDF</t>
  </si>
  <si>
    <t>VANA ol 6" - ROBINET OTEL PT. INSTALATII DE GAZE  (include manopera) NL_HDF</t>
  </si>
  <si>
    <t>VANA ol 6" - ROBINET OTEL PT. INSTALATII DE GAZE  IN CAMINDE BETON  (include manopera) NL_HDF</t>
  </si>
  <si>
    <t>Infiintarea distributie de gaze naturale in comuna BUTURUGENI, judet GIURGIU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</si>
</sst>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10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charset val="1"/>
    </font>
    <font>
      <b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0" xfId="0" applyFont="1" applyFill="1"/>
    <xf numFmtId="0" fontId="0" fillId="0" borderId="0" xfId="0" applyAlignment="1">
      <alignment horizontal="left"/>
    </xf>
    <xf numFmtId="0" fontId="2" fillId="0" borderId="0" xfId="0" applyFont="1"/>
    <xf numFmtId="49" fontId="8" fillId="0" borderId="1" xfId="0" applyNumberFormat="1" applyFont="1" applyBorder="1"/>
    <xf numFmtId="164" fontId="8" fillId="0" borderId="1" xfId="0" applyNumberFormat="1" applyFont="1" applyBorder="1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165" fontId="9" fillId="5" borderId="0" xfId="0" applyNumberFormat="1" applyFont="1" applyFill="1" applyAlignment="1">
      <alignment horizontal="center"/>
    </xf>
    <xf numFmtId="165" fontId="9" fillId="4" borderId="8" xfId="0" applyNumberFormat="1" applyFont="1" applyFill="1" applyBorder="1" applyAlignment="1">
      <alignment horizontal="center"/>
    </xf>
    <xf numFmtId="0" fontId="8" fillId="0" borderId="1" xfId="0" applyFont="1" applyBorder="1"/>
    <xf numFmtId="4" fontId="8" fillId="0" borderId="1" xfId="0" applyNumberFormat="1" applyFont="1" applyBorder="1"/>
    <xf numFmtId="49" fontId="1" fillId="0" borderId="9" xfId="0" applyNumberFormat="1" applyFont="1" applyBorder="1"/>
    <xf numFmtId="49" fontId="1" fillId="0" borderId="10" xfId="0" applyNumberFormat="1" applyFont="1" applyBorder="1"/>
    <xf numFmtId="164" fontId="1" fillId="0" borderId="10" xfId="0" applyNumberFormat="1" applyFont="1" applyBorder="1"/>
    <xf numFmtId="49" fontId="1" fillId="0" borderId="11" xfId="0" applyNumberFormat="1" applyFont="1" applyBorder="1"/>
    <xf numFmtId="49" fontId="1" fillId="0" borderId="1" xfId="0" applyNumberFormat="1" applyFont="1" applyBorder="1"/>
    <xf numFmtId="164" fontId="1" fillId="0" borderId="1" xfId="0" applyNumberFormat="1" applyFont="1" applyBorder="1"/>
    <xf numFmtId="49" fontId="1" fillId="0" borderId="12" xfId="0" applyNumberFormat="1" applyFont="1" applyBorder="1"/>
    <xf numFmtId="49" fontId="1" fillId="0" borderId="13" xfId="0" applyNumberFormat="1" applyFont="1" applyBorder="1"/>
    <xf numFmtId="164" fontId="1" fillId="0" borderId="13" xfId="0" applyNumberFormat="1" applyFont="1" applyBorder="1"/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4" fontId="3" fillId="4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topLeftCell="A28" workbookViewId="0">
      <selection activeCell="F39" sqref="F39:G39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2.88671875" customWidth="1"/>
    <col min="4" max="4" width="11.109375" customWidth="1"/>
    <col min="5" max="5" width="12.44140625" bestFit="1" customWidth="1"/>
    <col min="6" max="7" width="13.44140625" style="1" bestFit="1" customWidth="1"/>
    <col min="8" max="8" width="28.33203125" style="1" customWidth="1"/>
  </cols>
  <sheetData>
    <row r="1" spans="1:8" ht="16.5" customHeight="1" x14ac:dyDescent="0.3">
      <c r="B1" s="36" t="e" vm="1">
        <v>#VALUE!</v>
      </c>
      <c r="D1" s="33" t="s">
        <v>20</v>
      </c>
      <c r="E1" s="34"/>
      <c r="F1" s="34"/>
      <c r="G1" s="34"/>
      <c r="H1"/>
    </row>
    <row r="2" spans="1:8" ht="16.5" customHeight="1" x14ac:dyDescent="0.3">
      <c r="B2" s="36"/>
      <c r="D2" s="33" t="s">
        <v>21</v>
      </c>
      <c r="E2" s="34"/>
      <c r="F2" s="34"/>
      <c r="G2" s="34"/>
      <c r="H2"/>
    </row>
    <row r="3" spans="1:8" ht="16.5" customHeight="1" x14ac:dyDescent="0.3">
      <c r="B3" s="36"/>
      <c r="D3" s="33" t="s">
        <v>22</v>
      </c>
      <c r="E3" s="34"/>
      <c r="F3" s="34"/>
      <c r="G3" s="34"/>
      <c r="H3"/>
    </row>
    <row r="4" spans="1:8" ht="16.5" customHeight="1" x14ac:dyDescent="0.3">
      <c r="B4" s="36"/>
      <c r="D4" s="35" t="s">
        <v>23</v>
      </c>
      <c r="E4" s="34"/>
      <c r="F4" s="34"/>
      <c r="G4" s="34"/>
      <c r="H4"/>
    </row>
    <row r="5" spans="1:8" ht="16.5" customHeight="1" x14ac:dyDescent="0.3">
      <c r="B5" s="36"/>
      <c r="D5" s="33" t="s">
        <v>24</v>
      </c>
      <c r="E5" s="34"/>
      <c r="F5" s="34"/>
      <c r="G5" s="34"/>
      <c r="H5"/>
    </row>
    <row r="6" spans="1:8" ht="7.5" customHeight="1" x14ac:dyDescent="0.3">
      <c r="B6" s="1"/>
      <c r="D6" s="5"/>
      <c r="E6" s="5"/>
      <c r="F6" s="5"/>
      <c r="G6" s="5"/>
      <c r="H6" s="5"/>
    </row>
    <row r="7" spans="1:8" ht="16.5" customHeight="1" x14ac:dyDescent="0.3">
      <c r="A7" s="32" t="s">
        <v>25</v>
      </c>
      <c r="B7" s="32"/>
      <c r="C7" s="32"/>
      <c r="D7" s="32"/>
      <c r="E7" s="32"/>
      <c r="F7" s="32"/>
      <c r="G7" s="32"/>
      <c r="H7" s="32"/>
    </row>
    <row r="8" spans="1:8" ht="19.649999999999999" customHeight="1" x14ac:dyDescent="0.3">
      <c r="A8" s="32"/>
      <c r="B8" s="32"/>
      <c r="C8" s="32"/>
      <c r="D8" s="32"/>
      <c r="E8" s="32"/>
      <c r="F8" s="32"/>
      <c r="G8" s="32"/>
      <c r="H8" s="32"/>
    </row>
    <row r="9" spans="1:8" ht="7.5" customHeight="1" x14ac:dyDescent="0.3">
      <c r="A9" s="1"/>
      <c r="B9" s="1"/>
      <c r="C9" s="1"/>
      <c r="D9" s="1"/>
      <c r="E9" s="1"/>
    </row>
    <row r="10" spans="1:8" ht="16.5" customHeight="1" x14ac:dyDescent="0.35">
      <c r="A10" s="31" t="s">
        <v>68</v>
      </c>
      <c r="B10" s="31"/>
      <c r="C10" s="31"/>
      <c r="D10" s="31"/>
      <c r="E10" s="31"/>
      <c r="F10" s="31"/>
      <c r="G10" s="31"/>
      <c r="H10" s="31"/>
    </row>
    <row r="11" spans="1:8" ht="16.5" customHeight="1" thickBot="1" x14ac:dyDescent="0.35"/>
    <row r="12" spans="1:8" ht="38.25" customHeight="1" thickBot="1" x14ac:dyDescent="0.35">
      <c r="A12" s="11" t="s">
        <v>19</v>
      </c>
      <c r="B12" s="9" t="s">
        <v>0</v>
      </c>
      <c r="C12" s="9" t="s">
        <v>1</v>
      </c>
      <c r="D12" s="9" t="s">
        <v>18</v>
      </c>
      <c r="E12" s="9" t="s">
        <v>28</v>
      </c>
      <c r="F12" s="9" t="s">
        <v>2</v>
      </c>
      <c r="G12" s="10" t="s">
        <v>3</v>
      </c>
      <c r="H12" s="10" t="s">
        <v>30</v>
      </c>
    </row>
    <row r="13" spans="1:8" ht="16.5" customHeight="1" x14ac:dyDescent="0.3">
      <c r="A13" s="17">
        <v>1</v>
      </c>
      <c r="B13" s="7"/>
      <c r="C13" s="19" t="s">
        <v>41</v>
      </c>
      <c r="D13" s="20" t="s">
        <v>6</v>
      </c>
      <c r="E13" s="21">
        <v>1</v>
      </c>
      <c r="F13" s="8"/>
      <c r="G13" s="18"/>
      <c r="H13" s="13">
        <f>(G13+F13)*E13</f>
        <v>0</v>
      </c>
    </row>
    <row r="14" spans="1:8" ht="16.5" customHeight="1" x14ac:dyDescent="0.3">
      <c r="A14" s="17">
        <v>2</v>
      </c>
      <c r="B14" s="7"/>
      <c r="C14" s="22" t="s">
        <v>31</v>
      </c>
      <c r="D14" s="23" t="s">
        <v>4</v>
      </c>
      <c r="E14" s="24">
        <v>2.4</v>
      </c>
      <c r="F14" s="8"/>
      <c r="G14" s="18"/>
      <c r="H14" s="13">
        <f t="shared" ref="H14:H50" si="0">(G14+F14)*E14</f>
        <v>0</v>
      </c>
    </row>
    <row r="15" spans="1:8" ht="16.5" customHeight="1" x14ac:dyDescent="0.3">
      <c r="A15" s="17">
        <v>3</v>
      </c>
      <c r="B15" s="7"/>
      <c r="C15" s="22" t="s">
        <v>42</v>
      </c>
      <c r="D15" s="23" t="s">
        <v>4</v>
      </c>
      <c r="E15" s="24">
        <v>110</v>
      </c>
      <c r="F15" s="8"/>
      <c r="G15" s="18"/>
      <c r="H15" s="13">
        <f t="shared" si="0"/>
        <v>0</v>
      </c>
    </row>
    <row r="16" spans="1:8" ht="16.5" customHeight="1" x14ac:dyDescent="0.3">
      <c r="A16" s="17">
        <v>4</v>
      </c>
      <c r="B16" s="7"/>
      <c r="C16" s="22" t="s">
        <v>43</v>
      </c>
      <c r="D16" s="23" t="s">
        <v>4</v>
      </c>
      <c r="E16" s="24">
        <v>3962</v>
      </c>
      <c r="F16" s="8"/>
      <c r="G16" s="18"/>
      <c r="H16" s="13">
        <f t="shared" si="0"/>
        <v>0</v>
      </c>
    </row>
    <row r="17" spans="1:8" ht="16.5" customHeight="1" x14ac:dyDescent="0.3">
      <c r="A17" s="17">
        <v>5</v>
      </c>
      <c r="B17" s="7"/>
      <c r="C17" s="22" t="s">
        <v>32</v>
      </c>
      <c r="D17" s="23" t="s">
        <v>5</v>
      </c>
      <c r="E17" s="24">
        <v>24</v>
      </c>
      <c r="F17" s="8"/>
      <c r="G17" s="18"/>
      <c r="H17" s="13">
        <f t="shared" si="0"/>
        <v>0</v>
      </c>
    </row>
    <row r="18" spans="1:8" ht="16.5" customHeight="1" x14ac:dyDescent="0.3">
      <c r="A18" s="17">
        <v>6</v>
      </c>
      <c r="B18" s="7"/>
      <c r="C18" s="22" t="s">
        <v>33</v>
      </c>
      <c r="D18" s="23" t="s">
        <v>5</v>
      </c>
      <c r="E18" s="24">
        <v>59</v>
      </c>
      <c r="F18" s="8"/>
      <c r="G18" s="18"/>
      <c r="H18" s="13">
        <f t="shared" si="0"/>
        <v>0</v>
      </c>
    </row>
    <row r="19" spans="1:8" ht="16.5" customHeight="1" x14ac:dyDescent="0.3">
      <c r="A19" s="17">
        <v>7</v>
      </c>
      <c r="B19" s="7"/>
      <c r="C19" s="22" t="s">
        <v>34</v>
      </c>
      <c r="D19" s="23" t="s">
        <v>5</v>
      </c>
      <c r="E19" s="24">
        <v>616</v>
      </c>
      <c r="F19" s="8"/>
      <c r="G19" s="18"/>
      <c r="H19" s="13">
        <f t="shared" si="0"/>
        <v>0</v>
      </c>
    </row>
    <row r="20" spans="1:8" ht="16.5" customHeight="1" x14ac:dyDescent="0.3">
      <c r="A20" s="17">
        <v>8</v>
      </c>
      <c r="B20" s="7"/>
      <c r="C20" s="22" t="s">
        <v>44</v>
      </c>
      <c r="D20" s="23" t="s">
        <v>6</v>
      </c>
      <c r="E20" s="24">
        <v>10</v>
      </c>
      <c r="F20" s="8"/>
      <c r="G20" s="18"/>
      <c r="H20" s="13">
        <f t="shared" si="0"/>
        <v>0</v>
      </c>
    </row>
    <row r="21" spans="1:8" ht="16.5" customHeight="1" x14ac:dyDescent="0.3">
      <c r="A21" s="17">
        <v>9</v>
      </c>
      <c r="B21" s="7"/>
      <c r="C21" s="22" t="s">
        <v>45</v>
      </c>
      <c r="D21" s="23" t="s">
        <v>6</v>
      </c>
      <c r="E21" s="24">
        <v>1</v>
      </c>
      <c r="F21" s="8"/>
      <c r="G21" s="18"/>
      <c r="H21" s="13">
        <f t="shared" si="0"/>
        <v>0</v>
      </c>
    </row>
    <row r="22" spans="1:8" ht="16.5" customHeight="1" x14ac:dyDescent="0.3">
      <c r="A22" s="17">
        <v>10</v>
      </c>
      <c r="B22" s="7"/>
      <c r="C22" s="22" t="s">
        <v>35</v>
      </c>
      <c r="D22" s="23" t="s">
        <v>6</v>
      </c>
      <c r="E22" s="24">
        <v>2</v>
      </c>
      <c r="F22" s="8"/>
      <c r="G22" s="18"/>
      <c r="H22" s="13">
        <f t="shared" si="0"/>
        <v>0</v>
      </c>
    </row>
    <row r="23" spans="1:8" ht="16.5" customHeight="1" x14ac:dyDescent="0.3">
      <c r="A23" s="17">
        <v>11</v>
      </c>
      <c r="B23" s="7"/>
      <c r="C23" s="22" t="s">
        <v>36</v>
      </c>
      <c r="D23" s="23" t="s">
        <v>6</v>
      </c>
      <c r="E23" s="24">
        <v>291</v>
      </c>
      <c r="F23" s="8"/>
      <c r="G23" s="18"/>
      <c r="H23" s="13">
        <f t="shared" si="0"/>
        <v>0</v>
      </c>
    </row>
    <row r="24" spans="1:8" ht="16.5" customHeight="1" x14ac:dyDescent="0.3">
      <c r="A24" s="17">
        <v>12</v>
      </c>
      <c r="B24" s="7"/>
      <c r="C24" s="22" t="s">
        <v>37</v>
      </c>
      <c r="D24" s="23" t="s">
        <v>6</v>
      </c>
      <c r="E24" s="24">
        <v>1</v>
      </c>
      <c r="F24" s="12" t="s">
        <v>29</v>
      </c>
      <c r="G24" s="12" t="s">
        <v>29</v>
      </c>
      <c r="H24" s="12" t="s">
        <v>29</v>
      </c>
    </row>
    <row r="25" spans="1:8" ht="16.5" customHeight="1" x14ac:dyDescent="0.3">
      <c r="A25" s="17">
        <v>13</v>
      </c>
      <c r="B25" s="7"/>
      <c r="C25" s="22" t="s">
        <v>46</v>
      </c>
      <c r="D25" s="23" t="s">
        <v>6</v>
      </c>
      <c r="E25" s="24">
        <v>2</v>
      </c>
      <c r="F25" s="12" t="s">
        <v>29</v>
      </c>
      <c r="G25" s="12" t="s">
        <v>29</v>
      </c>
      <c r="H25" s="12" t="s">
        <v>29</v>
      </c>
    </row>
    <row r="26" spans="1:8" ht="16.5" customHeight="1" x14ac:dyDescent="0.3">
      <c r="A26" s="17">
        <v>14</v>
      </c>
      <c r="B26" s="7"/>
      <c r="C26" s="22" t="s">
        <v>47</v>
      </c>
      <c r="D26" s="23" t="s">
        <v>6</v>
      </c>
      <c r="E26" s="24">
        <v>19</v>
      </c>
      <c r="F26" s="12" t="s">
        <v>29</v>
      </c>
      <c r="G26" s="12" t="s">
        <v>29</v>
      </c>
      <c r="H26" s="12" t="s">
        <v>29</v>
      </c>
    </row>
    <row r="27" spans="1:8" ht="16.5" customHeight="1" x14ac:dyDescent="0.3">
      <c r="A27" s="17">
        <v>15</v>
      </c>
      <c r="B27" s="7"/>
      <c r="C27" s="22" t="s">
        <v>38</v>
      </c>
      <c r="D27" s="23" t="s">
        <v>6</v>
      </c>
      <c r="E27" s="24">
        <v>1</v>
      </c>
      <c r="F27" s="12" t="s">
        <v>29</v>
      </c>
      <c r="G27" s="12" t="s">
        <v>29</v>
      </c>
      <c r="H27" s="12" t="s">
        <v>29</v>
      </c>
    </row>
    <row r="28" spans="1:8" ht="16.5" customHeight="1" x14ac:dyDescent="0.3">
      <c r="A28" s="17">
        <v>16</v>
      </c>
      <c r="B28" s="7"/>
      <c r="C28" s="22" t="s">
        <v>48</v>
      </c>
      <c r="D28" s="23" t="s">
        <v>6</v>
      </c>
      <c r="E28" s="24">
        <v>2</v>
      </c>
      <c r="F28" s="12" t="s">
        <v>29</v>
      </c>
      <c r="G28" s="12" t="s">
        <v>29</v>
      </c>
      <c r="H28" s="12" t="s">
        <v>29</v>
      </c>
    </row>
    <row r="29" spans="1:8" ht="16.5" customHeight="1" x14ac:dyDescent="0.3">
      <c r="A29" s="17">
        <v>17</v>
      </c>
      <c r="B29" s="7"/>
      <c r="C29" s="22" t="s">
        <v>49</v>
      </c>
      <c r="D29" s="23" t="s">
        <v>6</v>
      </c>
      <c r="E29" s="24">
        <v>19</v>
      </c>
      <c r="F29" s="12" t="s">
        <v>29</v>
      </c>
      <c r="G29" s="12" t="s">
        <v>29</v>
      </c>
      <c r="H29" s="12" t="s">
        <v>29</v>
      </c>
    </row>
    <row r="30" spans="1:8" ht="16.5" customHeight="1" x14ac:dyDescent="0.3">
      <c r="A30" s="17">
        <v>18</v>
      </c>
      <c r="B30" s="7"/>
      <c r="C30" s="22" t="s">
        <v>7</v>
      </c>
      <c r="D30" s="23" t="s">
        <v>5</v>
      </c>
      <c r="E30" s="24">
        <v>24</v>
      </c>
      <c r="F30" s="8"/>
      <c r="G30" s="18"/>
      <c r="H30" s="13">
        <f t="shared" si="0"/>
        <v>0</v>
      </c>
    </row>
    <row r="31" spans="1:8" ht="16.5" customHeight="1" x14ac:dyDescent="0.3">
      <c r="A31" s="17">
        <v>19</v>
      </c>
      <c r="B31" s="7"/>
      <c r="C31" s="22" t="s">
        <v>39</v>
      </c>
      <c r="D31" s="23" t="s">
        <v>5</v>
      </c>
      <c r="E31" s="24">
        <v>59</v>
      </c>
      <c r="F31" s="8"/>
      <c r="G31" s="18"/>
      <c r="H31" s="13">
        <f t="shared" si="0"/>
        <v>0</v>
      </c>
    </row>
    <row r="32" spans="1:8" ht="16.5" customHeight="1" x14ac:dyDescent="0.3">
      <c r="A32" s="17">
        <v>20</v>
      </c>
      <c r="B32" s="7"/>
      <c r="C32" s="22" t="s">
        <v>8</v>
      </c>
      <c r="D32" s="23" t="s">
        <v>5</v>
      </c>
      <c r="E32" s="24">
        <v>616</v>
      </c>
      <c r="F32" s="8"/>
      <c r="G32" s="18"/>
      <c r="H32" s="13">
        <f t="shared" si="0"/>
        <v>0</v>
      </c>
    </row>
    <row r="33" spans="1:8" ht="16.5" customHeight="1" x14ac:dyDescent="0.3">
      <c r="A33" s="17">
        <v>21</v>
      </c>
      <c r="B33" s="7"/>
      <c r="C33" s="22" t="s">
        <v>50</v>
      </c>
      <c r="D33" s="23" t="s">
        <v>6</v>
      </c>
      <c r="E33" s="24">
        <v>3</v>
      </c>
      <c r="F33" s="8"/>
      <c r="G33" s="18"/>
      <c r="H33" s="13">
        <f t="shared" si="0"/>
        <v>0</v>
      </c>
    </row>
    <row r="34" spans="1:8" ht="16.5" customHeight="1" x14ac:dyDescent="0.3">
      <c r="A34" s="17">
        <v>22</v>
      </c>
      <c r="B34" s="7"/>
      <c r="C34" s="22" t="s">
        <v>51</v>
      </c>
      <c r="D34" s="23" t="s">
        <v>6</v>
      </c>
      <c r="E34" s="24">
        <v>2</v>
      </c>
      <c r="F34" s="8"/>
      <c r="G34" s="18"/>
      <c r="H34" s="13">
        <f t="shared" si="0"/>
        <v>0</v>
      </c>
    </row>
    <row r="35" spans="1:8" ht="16.5" customHeight="1" x14ac:dyDescent="0.3">
      <c r="A35" s="17">
        <v>23</v>
      </c>
      <c r="B35" s="7"/>
      <c r="C35" s="22" t="s">
        <v>52</v>
      </c>
      <c r="D35" s="23" t="s">
        <v>4</v>
      </c>
      <c r="E35" s="24">
        <v>11</v>
      </c>
      <c r="F35" s="8"/>
      <c r="G35" s="18"/>
      <c r="H35" s="13">
        <f t="shared" si="0"/>
        <v>0</v>
      </c>
    </row>
    <row r="36" spans="1:8" ht="16.5" customHeight="1" x14ac:dyDescent="0.3">
      <c r="A36" s="17">
        <v>24</v>
      </c>
      <c r="B36" s="7"/>
      <c r="C36" s="22" t="s">
        <v>53</v>
      </c>
      <c r="D36" s="23" t="s">
        <v>4</v>
      </c>
      <c r="E36" s="24">
        <v>20</v>
      </c>
      <c r="F36" s="8"/>
      <c r="G36" s="18"/>
      <c r="H36" s="13">
        <f t="shared" si="0"/>
        <v>0</v>
      </c>
    </row>
    <row r="37" spans="1:8" ht="16.5" customHeight="1" x14ac:dyDescent="0.3">
      <c r="A37" s="17">
        <v>25</v>
      </c>
      <c r="B37" s="7"/>
      <c r="C37" s="22" t="s">
        <v>54</v>
      </c>
      <c r="D37" s="23" t="s">
        <v>4</v>
      </c>
      <c r="E37" s="24">
        <v>144</v>
      </c>
      <c r="F37" s="8"/>
      <c r="G37" s="18"/>
      <c r="H37" s="13">
        <f t="shared" si="0"/>
        <v>0</v>
      </c>
    </row>
    <row r="38" spans="1:8" ht="14.4" x14ac:dyDescent="0.3">
      <c r="A38" s="17">
        <v>26</v>
      </c>
      <c r="B38" s="7"/>
      <c r="C38" s="22" t="s">
        <v>55</v>
      </c>
      <c r="D38" s="23" t="s">
        <v>4</v>
      </c>
      <c r="E38" s="24">
        <v>743</v>
      </c>
      <c r="F38" s="8"/>
      <c r="G38" s="18"/>
      <c r="H38" s="13">
        <f t="shared" si="0"/>
        <v>0</v>
      </c>
    </row>
    <row r="39" spans="1:8" ht="14.4" x14ac:dyDescent="0.3">
      <c r="A39" s="17">
        <v>27</v>
      </c>
      <c r="B39" s="7"/>
      <c r="C39" s="22" t="s">
        <v>56</v>
      </c>
      <c r="D39" s="23" t="s">
        <v>6</v>
      </c>
      <c r="E39" s="24">
        <v>3</v>
      </c>
      <c r="F39" s="12"/>
      <c r="G39" s="12"/>
      <c r="H39" s="13">
        <f t="shared" si="0"/>
        <v>0</v>
      </c>
    </row>
    <row r="40" spans="1:8" ht="14.4" x14ac:dyDescent="0.3">
      <c r="A40" s="17">
        <v>28</v>
      </c>
      <c r="B40" s="7"/>
      <c r="C40" s="22" t="s">
        <v>57</v>
      </c>
      <c r="D40" s="23" t="s">
        <v>6</v>
      </c>
      <c r="E40" s="24">
        <v>1</v>
      </c>
      <c r="F40" s="12"/>
      <c r="G40" s="12"/>
      <c r="H40" s="13">
        <f t="shared" si="0"/>
        <v>0</v>
      </c>
    </row>
    <row r="41" spans="1:8" ht="14.4" x14ac:dyDescent="0.3">
      <c r="A41" s="17">
        <v>29</v>
      </c>
      <c r="B41" s="7"/>
      <c r="C41" s="22" t="s">
        <v>58</v>
      </c>
      <c r="D41" s="23" t="s">
        <v>6</v>
      </c>
      <c r="E41" s="24">
        <v>14</v>
      </c>
      <c r="F41" s="12"/>
      <c r="G41" s="12"/>
      <c r="H41" s="13">
        <f t="shared" si="0"/>
        <v>0</v>
      </c>
    </row>
    <row r="42" spans="1:8" ht="14.4" x14ac:dyDescent="0.3">
      <c r="A42" s="17">
        <v>30</v>
      </c>
      <c r="B42" s="7"/>
      <c r="C42" s="22" t="s">
        <v>59</v>
      </c>
      <c r="D42" s="23" t="s">
        <v>6</v>
      </c>
      <c r="E42" s="24">
        <v>1</v>
      </c>
      <c r="F42" s="12"/>
      <c r="G42" s="12"/>
      <c r="H42" s="13">
        <f t="shared" si="0"/>
        <v>0</v>
      </c>
    </row>
    <row r="43" spans="1:8" ht="14.4" x14ac:dyDescent="0.3">
      <c r="A43" s="17">
        <v>31</v>
      </c>
      <c r="B43" s="7"/>
      <c r="C43" s="22" t="s">
        <v>60</v>
      </c>
      <c r="D43" s="23" t="s">
        <v>6</v>
      </c>
      <c r="E43" s="24">
        <v>1</v>
      </c>
      <c r="F43" s="12"/>
      <c r="G43" s="12"/>
      <c r="H43" s="13">
        <f t="shared" si="0"/>
        <v>0</v>
      </c>
    </row>
    <row r="44" spans="1:8" ht="14.4" x14ac:dyDescent="0.3">
      <c r="A44" s="17">
        <v>32</v>
      </c>
      <c r="B44" s="7"/>
      <c r="C44" s="22" t="s">
        <v>61</v>
      </c>
      <c r="D44" s="23" t="s">
        <v>6</v>
      </c>
      <c r="E44" s="24">
        <v>10</v>
      </c>
      <c r="F44" s="12"/>
      <c r="G44" s="12"/>
      <c r="H44" s="13">
        <f t="shared" si="0"/>
        <v>0</v>
      </c>
    </row>
    <row r="45" spans="1:8" ht="14.4" x14ac:dyDescent="0.3">
      <c r="A45" s="17">
        <v>33</v>
      </c>
      <c r="B45" s="7"/>
      <c r="C45" s="22" t="s">
        <v>62</v>
      </c>
      <c r="D45" s="23" t="s">
        <v>6</v>
      </c>
      <c r="E45" s="24">
        <v>14</v>
      </c>
      <c r="F45" s="12"/>
      <c r="G45" s="12"/>
      <c r="H45" s="13">
        <f t="shared" si="0"/>
        <v>0</v>
      </c>
    </row>
    <row r="46" spans="1:8" ht="14.4" x14ac:dyDescent="0.3">
      <c r="A46" s="17">
        <v>34</v>
      </c>
      <c r="B46" s="7"/>
      <c r="C46" s="22" t="s">
        <v>63</v>
      </c>
      <c r="D46" s="23" t="s">
        <v>6</v>
      </c>
      <c r="E46" s="24">
        <v>1</v>
      </c>
      <c r="F46" s="12"/>
      <c r="G46" s="12"/>
      <c r="H46" s="13">
        <f t="shared" si="0"/>
        <v>0</v>
      </c>
    </row>
    <row r="47" spans="1:8" ht="14.4" x14ac:dyDescent="0.3">
      <c r="A47" s="17">
        <v>35</v>
      </c>
      <c r="B47" s="7"/>
      <c r="C47" s="22" t="s">
        <v>64</v>
      </c>
      <c r="D47" s="23" t="s">
        <v>6</v>
      </c>
      <c r="E47" s="24">
        <v>1</v>
      </c>
      <c r="F47" s="12"/>
      <c r="G47" s="12"/>
      <c r="H47" s="13">
        <f t="shared" si="0"/>
        <v>0</v>
      </c>
    </row>
    <row r="48" spans="1:8" ht="14.4" x14ac:dyDescent="0.3">
      <c r="A48" s="17">
        <v>36</v>
      </c>
      <c r="B48" s="7"/>
      <c r="C48" s="22" t="s">
        <v>65</v>
      </c>
      <c r="D48" s="23" t="s">
        <v>6</v>
      </c>
      <c r="E48" s="24">
        <v>2</v>
      </c>
      <c r="F48" s="12"/>
      <c r="G48" s="12"/>
      <c r="H48" s="13">
        <f t="shared" si="0"/>
        <v>0</v>
      </c>
    </row>
    <row r="49" spans="1:8" ht="14.4" x14ac:dyDescent="0.3">
      <c r="A49" s="17">
        <v>37</v>
      </c>
      <c r="B49" s="7"/>
      <c r="C49" s="22" t="s">
        <v>66</v>
      </c>
      <c r="D49" s="23" t="s">
        <v>6</v>
      </c>
      <c r="E49" s="24">
        <v>2</v>
      </c>
      <c r="F49" s="12"/>
      <c r="G49" s="12"/>
      <c r="H49" s="13">
        <f t="shared" si="0"/>
        <v>0</v>
      </c>
    </row>
    <row r="50" spans="1:8" ht="15" thickBot="1" x14ac:dyDescent="0.35">
      <c r="A50" s="17">
        <v>38</v>
      </c>
      <c r="B50" s="7"/>
      <c r="C50" s="25" t="s">
        <v>67</v>
      </c>
      <c r="D50" s="26" t="s">
        <v>6</v>
      </c>
      <c r="E50" s="27">
        <v>1</v>
      </c>
      <c r="F50" s="12"/>
      <c r="G50" s="12"/>
      <c r="H50" s="13">
        <f t="shared" si="0"/>
        <v>0</v>
      </c>
    </row>
    <row r="51" spans="1:8" ht="16.5" customHeight="1" thickBot="1" x14ac:dyDescent="0.35">
      <c r="A51" s="28" t="s">
        <v>40</v>
      </c>
      <c r="B51" s="29"/>
      <c r="C51" s="29"/>
      <c r="D51" s="29"/>
      <c r="E51" s="29"/>
      <c r="F51" s="29"/>
      <c r="G51" s="30"/>
      <c r="H51" s="16">
        <f>SUM(H13:H50)</f>
        <v>0</v>
      </c>
    </row>
    <row r="52" spans="1:8" ht="16.5" customHeight="1" x14ac:dyDescent="0.3">
      <c r="A52" s="14"/>
      <c r="B52" s="14"/>
      <c r="C52" s="14"/>
      <c r="D52" s="14"/>
      <c r="E52" s="14"/>
      <c r="F52" s="14"/>
      <c r="G52" s="14"/>
      <c r="H52" s="15"/>
    </row>
    <row r="53" spans="1:8" ht="16.5" customHeight="1" x14ac:dyDescent="0.35">
      <c r="B53" s="6" t="s">
        <v>26</v>
      </c>
      <c r="C53" s="4" t="s">
        <v>17</v>
      </c>
    </row>
    <row r="54" spans="1:8" ht="14.4" x14ac:dyDescent="0.3">
      <c r="C54" s="2"/>
    </row>
    <row r="55" spans="1:8" ht="14.4" x14ac:dyDescent="0.3">
      <c r="C55" s="2" t="s">
        <v>9</v>
      </c>
    </row>
    <row r="56" spans="1:8" ht="14.4" x14ac:dyDescent="0.3">
      <c r="C56" s="2" t="s">
        <v>10</v>
      </c>
    </row>
    <row r="57" spans="1:8" ht="14.4" x14ac:dyDescent="0.3">
      <c r="C57" s="2" t="s">
        <v>11</v>
      </c>
    </row>
    <row r="58" spans="1:8" ht="14.4" x14ac:dyDescent="0.3">
      <c r="C58" s="2" t="s">
        <v>12</v>
      </c>
    </row>
    <row r="59" spans="1:8" ht="14.4" x14ac:dyDescent="0.3">
      <c r="C59" s="2" t="s">
        <v>13</v>
      </c>
    </row>
    <row r="60" spans="1:8" ht="16.5" customHeight="1" x14ac:dyDescent="0.3">
      <c r="C60" s="3" t="s">
        <v>14</v>
      </c>
    </row>
    <row r="61" spans="1:8" ht="16.5" customHeight="1" x14ac:dyDescent="0.3">
      <c r="C61" s="3" t="s">
        <v>15</v>
      </c>
    </row>
    <row r="62" spans="1:8" ht="16.5" customHeight="1" x14ac:dyDescent="0.3">
      <c r="C62" s="3" t="s">
        <v>16</v>
      </c>
    </row>
    <row r="63" spans="1:8" ht="16.5" customHeight="1" x14ac:dyDescent="0.3">
      <c r="C63" s="2" t="s">
        <v>27</v>
      </c>
    </row>
  </sheetData>
  <mergeCells count="9">
    <mergeCell ref="A51:G51"/>
    <mergeCell ref="A10:H10"/>
    <mergeCell ref="A7:H8"/>
    <mergeCell ref="D1:G1"/>
    <mergeCell ref="D2:G2"/>
    <mergeCell ref="D3:G3"/>
    <mergeCell ref="D4:G4"/>
    <mergeCell ref="D5:G5"/>
    <mergeCell ref="B1:B5"/>
  </mergeCells>
  <hyperlinks>
    <hyperlink ref="D4" r:id="rId1" xr:uid="{BF9B7CB6-ECE3-42B5-8E13-EA50D66D2115}"/>
  </hyperlinks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Robeasca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Ioan Ciobotaru</cp:lastModifiedBy>
  <dcterms:created xsi:type="dcterms:W3CDTF">2026-04-22T12:15:20Z</dcterms:created>
  <dcterms:modified xsi:type="dcterms:W3CDTF">2026-05-15T09:33:24Z</dcterms:modified>
</cp:coreProperties>
</file>